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1 ...žump, jímek a septiků objektů ve správě OŘ Ostrava 20222023 - oblast Bohumínsko - AV\01_ZD\2_1 P1 ZD_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výměr'!$A$1:$M$14</definedName>
  </definedNames>
  <calcPr calcId="162913"/>
</workbook>
</file>

<file path=xl/calcChain.xml><?xml version="1.0" encoding="utf-8"?>
<calcChain xmlns="http://schemas.openxmlformats.org/spreadsheetml/2006/main">
  <c r="D10" i="6" l="1"/>
  <c r="D9" i="6"/>
  <c r="D8" i="6"/>
  <c r="D7" i="6"/>
  <c r="D6" i="6"/>
  <c r="D5" i="6"/>
  <c r="L8" i="6" l="1"/>
  <c r="I8" i="6"/>
  <c r="F8" i="6"/>
  <c r="L6" i="6"/>
  <c r="I6" i="6"/>
  <c r="F6" i="6"/>
  <c r="F10" i="6"/>
  <c r="F9" i="6"/>
  <c r="F7" i="6"/>
  <c r="F5" i="6"/>
  <c r="F11" i="6" l="1"/>
  <c r="L10" i="6"/>
  <c r="L9" i="6"/>
  <c r="L7" i="6"/>
  <c r="L5" i="6"/>
  <c r="I10" i="6"/>
  <c r="I9" i="6"/>
  <c r="I7" i="6"/>
  <c r="I5" i="6"/>
  <c r="L11" i="6" l="1"/>
  <c r="I11" i="6"/>
  <c r="M3" i="6" l="1"/>
</calcChain>
</file>

<file path=xl/sharedStrings.xml><?xml version="1.0" encoding="utf-8"?>
<sst xmlns="http://schemas.openxmlformats.org/spreadsheetml/2006/main" count="32" uniqueCount="30">
  <si>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</si>
  <si>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</si>
  <si>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</si>
  <si>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</si>
  <si>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</si>
  <si>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</si>
  <si>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</si>
  <si>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</si>
  <si>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</si>
  <si>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</si>
  <si>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</si>
  <si>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</si>
  <si>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</si>
  <si>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</si>
  <si>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</si>
  <si>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</si>
  <si>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</si>
  <si>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</si>
  <si>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</si>
  <si>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</si>
  <si>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</si>
  <si>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</si>
  <si>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</si>
  <si>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</si>
  <si>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r>
      <t xml:space="preserve">Bohumín st.12 </t>
    </r>
    <r>
      <rPr>
        <i/>
        <sz val="9"/>
        <color theme="1"/>
        <rFont val="Arial"/>
        <family val="2"/>
        <charset val="238"/>
      </rPr>
      <t xml:space="preserve">(49°53'3.051"N, 18°19'38.592"E)      </t>
    </r>
  </si>
  <si>
    <r>
      <t xml:space="preserve">Bohumín st.14 </t>
    </r>
    <r>
      <rPr>
        <i/>
        <sz val="9"/>
        <color theme="1"/>
        <rFont val="Arial"/>
        <family val="2"/>
        <charset val="238"/>
      </rPr>
      <t xml:space="preserve">(49°52'43.664"N, 18°19'1.974"E)     </t>
    </r>
  </si>
  <si>
    <r>
      <t xml:space="preserve">TO Bohumín </t>
    </r>
    <r>
      <rPr>
        <i/>
        <sz val="9"/>
        <rFont val="Arial"/>
        <family val="2"/>
        <charset val="238"/>
      </rPr>
      <t xml:space="preserve">(49° 53' 49.32600000", 18° 21' 15.03000000")     </t>
    </r>
  </si>
  <si>
    <r>
      <t xml:space="preserve">OED Bohumín </t>
    </r>
    <r>
      <rPr>
        <i/>
        <sz val="9"/>
        <color theme="1"/>
        <rFont val="Arial"/>
        <family val="2"/>
        <charset val="238"/>
      </rPr>
      <t xml:space="preserve">(49°53'34.513"N, 18°20'48.955"E)     </t>
    </r>
  </si>
  <si>
    <r>
      <t xml:space="preserve">OTV Bohumín </t>
    </r>
    <r>
      <rPr>
        <i/>
        <sz val="9"/>
        <color theme="1"/>
        <rFont val="Arial"/>
        <family val="2"/>
        <charset val="238"/>
      </rPr>
      <t xml:space="preserve">(49°53'34.513"N, 18°20'48.955"E)     </t>
    </r>
  </si>
  <si>
    <t>BOHUMÍNSKO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</si>
</sst>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4" fontId="7" fillId="4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" fontId="8" fillId="0" borderId="36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5" xfId="0" applyFont="1" applyBorder="1"/>
    <xf numFmtId="0" fontId="9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4" fontId="3" fillId="3" borderId="33" xfId="0" applyNumberFormat="1" applyFont="1" applyFill="1" applyBorder="1" applyAlignment="1">
      <alignment horizontal="center"/>
    </xf>
    <xf numFmtId="4" fontId="3" fillId="3" borderId="34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vertical="top"/>
    </xf>
    <xf numFmtId="0" fontId="5" fillId="5" borderId="4" xfId="0" applyFont="1" applyFill="1" applyBorder="1" applyAlignment="1">
      <alignment vertical="top" wrapText="1"/>
    </xf>
    <xf numFmtId="0" fontId="10" fillId="5" borderId="11" xfId="0" applyFont="1" applyFill="1" applyBorder="1" applyAlignment="1">
      <alignment vertical="top"/>
    </xf>
    <xf numFmtId="2" fontId="2" fillId="0" borderId="0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zoomScaleSheetLayoutView="100" workbookViewId="0">
      <selection activeCell="C31" sqref="C31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3" t="s">
        <v>3</v>
      </c>
      <c r="B1" s="54" t="s">
        <v>12</v>
      </c>
      <c r="C1" s="55"/>
      <c r="D1" s="55"/>
      <c r="E1" s="55"/>
      <c r="F1" s="56"/>
      <c r="G1" s="54" t="s">
        <v>13</v>
      </c>
      <c r="H1" s="55"/>
      <c r="I1" s="56"/>
      <c r="J1" s="54" t="s">
        <v>14</v>
      </c>
      <c r="K1" s="55"/>
      <c r="L1" s="57"/>
      <c r="M1" s="58" t="s">
        <v>15</v>
      </c>
    </row>
    <row r="2" spans="1:13" ht="34.5" thickBot="1" x14ac:dyDescent="0.2">
      <c r="A2" s="34" t="s">
        <v>10</v>
      </c>
      <c r="B2" s="24" t="s">
        <v>9</v>
      </c>
      <c r="C2" s="25" t="s">
        <v>5</v>
      </c>
      <c r="D2" s="25" t="s">
        <v>6</v>
      </c>
      <c r="E2" s="25" t="s">
        <v>0</v>
      </c>
      <c r="F2" s="26" t="s">
        <v>1</v>
      </c>
      <c r="G2" s="24" t="s">
        <v>7</v>
      </c>
      <c r="H2" s="25" t="s">
        <v>16</v>
      </c>
      <c r="I2" s="26" t="s">
        <v>1</v>
      </c>
      <c r="J2" s="24" t="s">
        <v>8</v>
      </c>
      <c r="K2" s="25" t="s">
        <v>2</v>
      </c>
      <c r="L2" s="27" t="s">
        <v>1</v>
      </c>
      <c r="M2" s="59"/>
    </row>
    <row r="3" spans="1:13" ht="14.25" customHeight="1" x14ac:dyDescent="0.15">
      <c r="A3" s="50" t="s">
        <v>29</v>
      </c>
      <c r="B3" s="17"/>
      <c r="C3" s="18"/>
      <c r="D3" s="19"/>
      <c r="E3" s="20"/>
      <c r="F3" s="21"/>
      <c r="G3" s="23"/>
      <c r="H3" s="20"/>
      <c r="I3" s="21"/>
      <c r="J3" s="6"/>
      <c r="K3" s="7"/>
      <c r="L3" s="8"/>
      <c r="M3" s="52">
        <f>F11+I11+L11</f>
        <v>0</v>
      </c>
    </row>
    <row r="4" spans="1:13" x14ac:dyDescent="0.15">
      <c r="A4" s="51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3"/>
    </row>
    <row r="5" spans="1:13" ht="12" x14ac:dyDescent="0.15">
      <c r="A5" s="60" t="s">
        <v>24</v>
      </c>
      <c r="B5" s="3">
        <v>5</v>
      </c>
      <c r="C5" s="1">
        <v>50</v>
      </c>
      <c r="D5" s="64">
        <f t="shared" ref="D5:D10" si="0">B5*C5</f>
        <v>250</v>
      </c>
      <c r="E5" s="15"/>
      <c r="F5" s="22">
        <f t="shared" ref="F5:F10" si="1">D5*E5</f>
        <v>0</v>
      </c>
      <c r="G5" s="10">
        <v>13</v>
      </c>
      <c r="H5" s="15"/>
      <c r="I5" s="22">
        <f t="shared" ref="I5:I10" si="2">G5*H5</f>
        <v>0</v>
      </c>
      <c r="J5" s="10">
        <v>50</v>
      </c>
      <c r="K5" s="15"/>
      <c r="L5" s="16">
        <f t="shared" ref="L5:L10" si="3">J5*K5</f>
        <v>0</v>
      </c>
      <c r="M5" s="53"/>
    </row>
    <row r="6" spans="1:13" ht="12" x14ac:dyDescent="0.15">
      <c r="A6" s="60" t="s">
        <v>25</v>
      </c>
      <c r="B6" s="3">
        <v>1</v>
      </c>
      <c r="C6" s="1">
        <v>135</v>
      </c>
      <c r="D6" s="64">
        <f t="shared" si="0"/>
        <v>135</v>
      </c>
      <c r="E6" s="15"/>
      <c r="F6" s="22">
        <f>D6*E6</f>
        <v>0</v>
      </c>
      <c r="G6" s="10">
        <v>7</v>
      </c>
      <c r="H6" s="15"/>
      <c r="I6" s="22">
        <f>G6*H6</f>
        <v>0</v>
      </c>
      <c r="J6" s="10">
        <v>26</v>
      </c>
      <c r="K6" s="15"/>
      <c r="L6" s="16">
        <f>J6*K6</f>
        <v>0</v>
      </c>
      <c r="M6" s="53"/>
    </row>
    <row r="7" spans="1:13" ht="12" x14ac:dyDescent="0.15">
      <c r="A7" s="63" t="s">
        <v>26</v>
      </c>
      <c r="B7" s="3">
        <v>2</v>
      </c>
      <c r="C7" s="1">
        <v>35</v>
      </c>
      <c r="D7" s="64">
        <f t="shared" si="0"/>
        <v>70</v>
      </c>
      <c r="E7" s="15"/>
      <c r="F7" s="22">
        <f t="shared" si="1"/>
        <v>0</v>
      </c>
      <c r="G7" s="10">
        <v>5</v>
      </c>
      <c r="H7" s="15"/>
      <c r="I7" s="22">
        <f t="shared" si="2"/>
        <v>0</v>
      </c>
      <c r="J7" s="10">
        <v>28</v>
      </c>
      <c r="K7" s="15"/>
      <c r="L7" s="16">
        <f t="shared" si="3"/>
        <v>0</v>
      </c>
      <c r="M7" s="53"/>
    </row>
    <row r="8" spans="1:13" ht="12" x14ac:dyDescent="0.15">
      <c r="A8" s="61" t="s">
        <v>27</v>
      </c>
      <c r="B8" s="3">
        <v>12</v>
      </c>
      <c r="C8" s="1">
        <v>40</v>
      </c>
      <c r="D8" s="64">
        <f t="shared" si="0"/>
        <v>480</v>
      </c>
      <c r="E8" s="15"/>
      <c r="F8" s="22">
        <f>D8*E8</f>
        <v>0</v>
      </c>
      <c r="G8" s="10">
        <v>34</v>
      </c>
      <c r="H8" s="15"/>
      <c r="I8" s="22">
        <f>G8*H8</f>
        <v>0</v>
      </c>
      <c r="J8" s="10">
        <v>130</v>
      </c>
      <c r="K8" s="15"/>
      <c r="L8" s="16">
        <f>J8*K8</f>
        <v>0</v>
      </c>
      <c r="M8" s="53"/>
    </row>
    <row r="9" spans="1:13" ht="12" x14ac:dyDescent="0.15">
      <c r="A9" s="61" t="s">
        <v>28</v>
      </c>
      <c r="B9" s="3">
        <v>12</v>
      </c>
      <c r="C9" s="1">
        <v>70</v>
      </c>
      <c r="D9" s="64">
        <f t="shared" si="0"/>
        <v>840</v>
      </c>
      <c r="E9" s="15"/>
      <c r="F9" s="22">
        <f t="shared" si="1"/>
        <v>0</v>
      </c>
      <c r="G9" s="10">
        <v>64</v>
      </c>
      <c r="H9" s="15"/>
      <c r="I9" s="22">
        <f t="shared" si="2"/>
        <v>0</v>
      </c>
      <c r="J9" s="10">
        <v>228</v>
      </c>
      <c r="K9" s="15"/>
      <c r="L9" s="16">
        <f t="shared" si="3"/>
        <v>0</v>
      </c>
      <c r="M9" s="53"/>
    </row>
    <row r="10" spans="1:13" ht="24" x14ac:dyDescent="0.15">
      <c r="A10" s="62" t="s">
        <v>11</v>
      </c>
      <c r="B10" s="3">
        <v>6</v>
      </c>
      <c r="C10" s="1">
        <v>50</v>
      </c>
      <c r="D10" s="64">
        <f t="shared" si="0"/>
        <v>300</v>
      </c>
      <c r="E10" s="15"/>
      <c r="F10" s="22">
        <f t="shared" si="1"/>
        <v>0</v>
      </c>
      <c r="G10" s="10">
        <v>24</v>
      </c>
      <c r="H10" s="15"/>
      <c r="I10" s="22">
        <f t="shared" si="2"/>
        <v>0</v>
      </c>
      <c r="J10" s="10">
        <v>36</v>
      </c>
      <c r="K10" s="15"/>
      <c r="L10" s="16">
        <f t="shared" si="3"/>
        <v>0</v>
      </c>
      <c r="M10" s="53"/>
    </row>
    <row r="11" spans="1:13" ht="12.75" thickBot="1" x14ac:dyDescent="0.2">
      <c r="A11" s="44" t="s">
        <v>4</v>
      </c>
      <c r="B11" s="3"/>
      <c r="C11" s="1"/>
      <c r="D11" s="9"/>
      <c r="E11" s="4"/>
      <c r="F11" s="45">
        <f>SUM(F5:F10)</f>
        <v>0</v>
      </c>
      <c r="G11" s="10"/>
      <c r="H11" s="4"/>
      <c r="I11" s="45">
        <f>SUM(I5:I10)</f>
        <v>0</v>
      </c>
      <c r="J11" s="9"/>
      <c r="K11" s="4"/>
      <c r="L11" s="45">
        <f>SUM(L5:L10)</f>
        <v>0</v>
      </c>
      <c r="M11" s="53"/>
    </row>
    <row r="12" spans="1:13" x14ac:dyDescent="0.15">
      <c r="A12" s="43" t="s">
        <v>22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46"/>
    </row>
    <row r="13" spans="1:13" s="32" customFormat="1" x14ac:dyDescent="0.15">
      <c r="A13" s="35"/>
      <c r="B13" s="28"/>
      <c r="C13" s="29"/>
      <c r="D13" s="29"/>
      <c r="E13" s="30"/>
      <c r="F13" s="31"/>
      <c r="G13" s="29"/>
      <c r="H13" s="30"/>
      <c r="I13" s="31"/>
      <c r="J13" s="29"/>
      <c r="K13" s="30"/>
      <c r="L13" s="31"/>
      <c r="M13" s="36"/>
    </row>
    <row r="14" spans="1:13" x14ac:dyDescent="0.15">
      <c r="A14" s="48" t="s">
        <v>17</v>
      </c>
      <c r="B14" s="49"/>
      <c r="C14" s="49"/>
      <c r="D14" s="14"/>
      <c r="E14" s="14"/>
      <c r="F14" s="14"/>
      <c r="G14" s="14"/>
      <c r="H14" s="14"/>
      <c r="I14" s="14"/>
      <c r="J14" s="14"/>
      <c r="K14" s="14"/>
      <c r="L14" s="14"/>
      <c r="M14" s="38"/>
    </row>
    <row r="15" spans="1:13" x14ac:dyDescent="0.15">
      <c r="A15" s="37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39"/>
    </row>
    <row r="16" spans="1:13" x14ac:dyDescent="0.15">
      <c r="A16" s="37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0"/>
    </row>
    <row r="17" spans="1:13" x14ac:dyDescent="0.15">
      <c r="A17" s="37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40"/>
    </row>
    <row r="18" spans="1:13" ht="12" thickBot="1" x14ac:dyDescent="0.2">
      <c r="A18" s="41" t="s">
        <v>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7"/>
    </row>
    <row r="23" spans="1:13" x14ac:dyDescent="0.15">
      <c r="A23" s="2" t="s">
        <v>23</v>
      </c>
    </row>
  </sheetData>
  <mergeCells count="6">
    <mergeCell ref="A3:A4"/>
    <mergeCell ref="M3:M11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2022-10-25T09:55:32Z</cp:lastPrinted>
  <dcterms:created xsi:type="dcterms:W3CDTF">2020-03-26T10:57:34Z</dcterms:created>
  <dcterms:modified xsi:type="dcterms:W3CDTF">2022-10-26T06:10:57Z</dcterms:modified>
</cp:coreProperties>
</file>